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1.Ծախսային քաղաքականության ամփոփագիր\2.1.2..Հավելվածներ\"/>
    </mc:Choice>
  </mc:AlternateContent>
  <bookViews>
    <workbookView xWindow="120" yWindow="120" windowWidth="9720" windowHeight="7320"/>
  </bookViews>
  <sheets>
    <sheet name="2025" sheetId="5" r:id="rId1"/>
  </sheets>
  <definedNames>
    <definedName name="_xlnm.Print_Titles" localSheetId="0">'2025'!$7:$9</definedName>
  </definedNames>
  <calcPr calcId="162913"/>
</workbook>
</file>

<file path=xl/calcChain.xml><?xml version="1.0" encoding="utf-8"?>
<calcChain xmlns="http://schemas.openxmlformats.org/spreadsheetml/2006/main">
  <c r="D70" i="5" l="1"/>
  <c r="H25" i="5"/>
  <c r="G25" i="5" s="1"/>
  <c r="F25" i="5"/>
  <c r="E25" i="5" s="1"/>
  <c r="D25" i="5"/>
  <c r="C25" i="5" s="1"/>
  <c r="H20" i="5"/>
  <c r="G20" i="5" s="1"/>
  <c r="F20" i="5"/>
  <c r="E20" i="5" s="1"/>
  <c r="D20" i="5"/>
  <c r="C20" i="5" s="1"/>
  <c r="G59" i="5"/>
  <c r="G35" i="5"/>
  <c r="J16" i="5"/>
  <c r="J56" i="5"/>
  <c r="J19" i="5"/>
  <c r="J22" i="5"/>
  <c r="J27" i="5"/>
  <c r="J30" i="5"/>
  <c r="J35" i="5"/>
  <c r="J38" i="5"/>
  <c r="J43" i="5"/>
  <c r="J48" i="5"/>
  <c r="J53" i="5"/>
  <c r="J59" i="5"/>
  <c r="J64" i="5"/>
  <c r="J67" i="5"/>
  <c r="J72" i="5"/>
  <c r="G72" i="5"/>
  <c r="H70" i="5"/>
  <c r="H68" i="5" s="1"/>
  <c r="G67" i="5"/>
  <c r="H65" i="5"/>
  <c r="G65" i="5" s="1"/>
  <c r="G64" i="5"/>
  <c r="H62" i="5"/>
  <c r="H60" i="5" s="1"/>
  <c r="H57" i="5"/>
  <c r="G57" i="5" s="1"/>
  <c r="G56" i="5"/>
  <c r="H54" i="5"/>
  <c r="G54" i="5"/>
  <c r="G53" i="5"/>
  <c r="H51" i="5"/>
  <c r="G51" i="5" s="1"/>
  <c r="G48" i="5"/>
  <c r="H46" i="5"/>
  <c r="G43" i="5"/>
  <c r="H41" i="5"/>
  <c r="G41" i="5"/>
  <c r="G38" i="5"/>
  <c r="H36" i="5"/>
  <c r="G36" i="5" s="1"/>
  <c r="H33" i="5"/>
  <c r="G30" i="5"/>
  <c r="H28" i="5"/>
  <c r="G27" i="5"/>
  <c r="G22" i="5"/>
  <c r="G19" i="5"/>
  <c r="H17" i="5"/>
  <c r="G17" i="5" s="1"/>
  <c r="G16" i="5"/>
  <c r="H14" i="5"/>
  <c r="E72" i="5"/>
  <c r="I72" i="5" s="1"/>
  <c r="F70" i="5"/>
  <c r="F68" i="5" s="1"/>
  <c r="E68" i="5" s="1"/>
  <c r="E67" i="5"/>
  <c r="I67" i="5" s="1"/>
  <c r="F65" i="5"/>
  <c r="E65" i="5" s="1"/>
  <c r="E64" i="5"/>
  <c r="F62" i="5"/>
  <c r="E62" i="5" s="1"/>
  <c r="E59" i="5"/>
  <c r="F57" i="5"/>
  <c r="E57" i="5"/>
  <c r="E56" i="5"/>
  <c r="F54" i="5"/>
  <c r="E53" i="5"/>
  <c r="F51" i="5"/>
  <c r="E51" i="5" s="1"/>
  <c r="E48" i="5"/>
  <c r="F46" i="5"/>
  <c r="F44" i="5" s="1"/>
  <c r="E44" i="5" s="1"/>
  <c r="E43" i="5"/>
  <c r="F41" i="5"/>
  <c r="F39" i="5" s="1"/>
  <c r="E38" i="5"/>
  <c r="I38" i="5" s="1"/>
  <c r="F36" i="5"/>
  <c r="E36" i="5" s="1"/>
  <c r="E35" i="5"/>
  <c r="F33" i="5"/>
  <c r="E33" i="5" s="1"/>
  <c r="E30" i="5"/>
  <c r="F28" i="5"/>
  <c r="E28" i="5" s="1"/>
  <c r="E27" i="5"/>
  <c r="E22" i="5"/>
  <c r="I22" i="5" s="1"/>
  <c r="E19" i="5"/>
  <c r="I19" i="5" s="1"/>
  <c r="F17" i="5"/>
  <c r="E17" i="5" s="1"/>
  <c r="E16" i="5"/>
  <c r="I16" i="5" s="1"/>
  <c r="F14" i="5"/>
  <c r="E14" i="5" s="1"/>
  <c r="D68" i="5"/>
  <c r="C68" i="5" s="1"/>
  <c r="D65" i="5"/>
  <c r="C65" i="5" s="1"/>
  <c r="D62" i="5"/>
  <c r="D57" i="5"/>
  <c r="C57" i="5" s="1"/>
  <c r="D54" i="5"/>
  <c r="C54" i="5" s="1"/>
  <c r="D51" i="5"/>
  <c r="D46" i="5"/>
  <c r="D44" i="5" s="1"/>
  <c r="C44" i="5" s="1"/>
  <c r="D41" i="5"/>
  <c r="D39" i="5" s="1"/>
  <c r="C39" i="5" s="1"/>
  <c r="C41" i="5"/>
  <c r="D36" i="5"/>
  <c r="C36" i="5" s="1"/>
  <c r="D33" i="5"/>
  <c r="C33" i="5" s="1"/>
  <c r="D28" i="5"/>
  <c r="C28" i="5" s="1"/>
  <c r="D17" i="5"/>
  <c r="C17" i="5" s="1"/>
  <c r="D14" i="5"/>
  <c r="C14" i="5" s="1"/>
  <c r="C16" i="5"/>
  <c r="C19" i="5"/>
  <c r="C22" i="5"/>
  <c r="C27" i="5"/>
  <c r="C30" i="5"/>
  <c r="C35" i="5"/>
  <c r="C38" i="5"/>
  <c r="C43" i="5"/>
  <c r="C48" i="5"/>
  <c r="C53" i="5"/>
  <c r="C56" i="5"/>
  <c r="C59" i="5"/>
  <c r="C64" i="5"/>
  <c r="C67" i="5"/>
  <c r="C72" i="5"/>
  <c r="G70" i="5"/>
  <c r="C70" i="5"/>
  <c r="C46" i="5"/>
  <c r="J20" i="5"/>
  <c r="C51" i="5"/>
  <c r="H39" i="5"/>
  <c r="G39" i="5" s="1"/>
  <c r="G14" i="5"/>
  <c r="J33" i="5" l="1"/>
  <c r="I59" i="5"/>
  <c r="F49" i="5"/>
  <c r="E49" i="5" s="1"/>
  <c r="J51" i="5"/>
  <c r="J36" i="5"/>
  <c r="F31" i="5"/>
  <c r="E31" i="5" s="1"/>
  <c r="H49" i="5"/>
  <c r="G49" i="5" s="1"/>
  <c r="I49" i="5" s="1"/>
  <c r="D60" i="5"/>
  <c r="C60" i="5" s="1"/>
  <c r="I36" i="5"/>
  <c r="F12" i="5"/>
  <c r="E12" i="5" s="1"/>
  <c r="F60" i="5"/>
  <c r="E60" i="5" s="1"/>
  <c r="I30" i="5"/>
  <c r="J17" i="5"/>
  <c r="I56" i="5"/>
  <c r="I17" i="5"/>
  <c r="I35" i="5"/>
  <c r="D31" i="5"/>
  <c r="C31" i="5" s="1"/>
  <c r="J14" i="5"/>
  <c r="I57" i="5"/>
  <c r="D12" i="5"/>
  <c r="C12" i="5" s="1"/>
  <c r="J54" i="5"/>
  <c r="J62" i="5"/>
  <c r="E46" i="5"/>
  <c r="I14" i="5"/>
  <c r="I64" i="5"/>
  <c r="J46" i="5"/>
  <c r="I65" i="5"/>
  <c r="I48" i="5"/>
  <c r="D49" i="5"/>
  <c r="C49" i="5" s="1"/>
  <c r="I43" i="5"/>
  <c r="I27" i="5"/>
  <c r="J65" i="5"/>
  <c r="J28" i="5"/>
  <c r="I53" i="5"/>
  <c r="G60" i="5"/>
  <c r="I20" i="5"/>
  <c r="I51" i="5"/>
  <c r="J68" i="5"/>
  <c r="G68" i="5"/>
  <c r="I68" i="5" s="1"/>
  <c r="I25" i="5"/>
  <c r="E39" i="5"/>
  <c r="I39" i="5" s="1"/>
  <c r="J39" i="5"/>
  <c r="J25" i="5"/>
  <c r="F23" i="5"/>
  <c r="E23" i="5" s="1"/>
  <c r="E54" i="5"/>
  <c r="I54" i="5" s="1"/>
  <c r="H44" i="5"/>
  <c r="E41" i="5"/>
  <c r="I41" i="5" s="1"/>
  <c r="E70" i="5"/>
  <c r="I70" i="5" s="1"/>
  <c r="G28" i="5"/>
  <c r="I28" i="5" s="1"/>
  <c r="G46" i="5"/>
  <c r="G62" i="5"/>
  <c r="I62" i="5" s="1"/>
  <c r="J70" i="5"/>
  <c r="J41" i="5"/>
  <c r="C62" i="5"/>
  <c r="G33" i="5"/>
  <c r="I33" i="5" s="1"/>
  <c r="H31" i="5"/>
  <c r="D23" i="5"/>
  <c r="C23" i="5" s="1"/>
  <c r="H23" i="5"/>
  <c r="H12" i="5"/>
  <c r="J57" i="5"/>
  <c r="J60" i="5" l="1"/>
  <c r="I60" i="5"/>
  <c r="J49" i="5"/>
  <c r="D10" i="5"/>
  <c r="C10" i="5" s="1"/>
  <c r="I46" i="5"/>
  <c r="G31" i="5"/>
  <c r="I31" i="5" s="1"/>
  <c r="J31" i="5"/>
  <c r="H10" i="5"/>
  <c r="G12" i="5"/>
  <c r="I12" i="5" s="1"/>
  <c r="J12" i="5"/>
  <c r="F10" i="5"/>
  <c r="J23" i="5"/>
  <c r="G23" i="5"/>
  <c r="I23" i="5" s="1"/>
  <c r="G44" i="5"/>
  <c r="I44" i="5" s="1"/>
  <c r="J44" i="5"/>
  <c r="F11" i="5" l="1"/>
  <c r="E10" i="5"/>
  <c r="J10" i="5"/>
  <c r="G10" i="5"/>
  <c r="I10" i="5" l="1"/>
</calcChain>
</file>

<file path=xl/sharedStrings.xml><?xml version="1.0" encoding="utf-8"?>
<sst xmlns="http://schemas.openxmlformats.org/spreadsheetml/2006/main" count="88" uniqueCount="57">
  <si>
    <t>NN</t>
  </si>
  <si>
    <t>Համայնքի անվանումը</t>
  </si>
  <si>
    <t>Փաստ</t>
  </si>
  <si>
    <t>այդ թվում`</t>
  </si>
  <si>
    <t>(հազար դրամ)</t>
  </si>
  <si>
    <t>Հաշվետվություն</t>
  </si>
  <si>
    <t>Կատարման % ճշտված պլանի նկատմամբ</t>
  </si>
  <si>
    <t>Կապիտալ սուբվենցիաներ համայնքներին</t>
  </si>
  <si>
    <t>ԸՆԴԱՄԵՆԸ</t>
  </si>
  <si>
    <t>Տարեկան պլան¹</t>
  </si>
  <si>
    <t>Տարեկան ճշտված պլան²</t>
  </si>
  <si>
    <t>Կապան համայնք</t>
  </si>
  <si>
    <t>ՀՀ ԱՐԱՐԱՏԻ ՄԱՐԶ</t>
  </si>
  <si>
    <t>ՀՀ ԼՈՌՈՒ ՄԱՐԶ</t>
  </si>
  <si>
    <t>ՀՀ ՍՅՈՒՆԻՔԻ ՄԱՐԶ</t>
  </si>
  <si>
    <t>այդ թվում` ըստ բյուջետային ծախսերի տնտեսագիտական դասակարգման հոդվածների</t>
  </si>
  <si>
    <t>Ընդամենը</t>
  </si>
  <si>
    <t>Հավելված N 1</t>
  </si>
  <si>
    <t>Ստեփանավան համայնք</t>
  </si>
  <si>
    <t>ՀՀ ՇԻՐԱԿԻ ՄԱՐԶ</t>
  </si>
  <si>
    <t>Գյումրի համայնք</t>
  </si>
  <si>
    <t>ՀՀ ԿՈՏԱՅՔԻ ՄԱՐԶ</t>
  </si>
  <si>
    <t>այդ թվում՝</t>
  </si>
  <si>
    <t>Աբովյան համայնք</t>
  </si>
  <si>
    <t>Աբովյան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</si>
  <si>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Հրազդան համայնք</t>
  </si>
  <si>
    <t>Հրազդան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</si>
  <si>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Չարենցավան համայնք</t>
  </si>
  <si>
    <t>Չարենցավան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</si>
  <si>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Գյումրի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</si>
  <si>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Արթիկ համայնք</t>
  </si>
  <si>
    <t>Արթիկ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</si>
  <si>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 xml:space="preserve"> Ալավերդի համայնք</t>
  </si>
  <si>
    <t>Ալավերդի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</si>
  <si>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Ստեփանավան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</si>
  <si>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ՀՀ ԱՐՄԱՎԻՐԻ ՄԱՐԶ</t>
  </si>
  <si>
    <t>Մեծամոր համայնք</t>
  </si>
  <si>
    <t>Մեծամոր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</si>
  <si>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ՀՀ ԱՐԱԳԱԾՈՏՆԻ ՄԱՐԶ</t>
  </si>
  <si>
    <t>Թալին համայնք</t>
  </si>
  <si>
    <t>Թալին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</si>
  <si>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Կապան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</si>
  <si>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Մեղրի համայնք</t>
  </si>
  <si>
    <t>Մեղրի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</si>
  <si>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Քաջարան համայնք</t>
  </si>
  <si>
    <t>Արարատ համայնք</t>
  </si>
  <si>
    <t>Արարատ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</si>
  <si>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Մասիս համայնք</t>
  </si>
  <si>
    <t>Մասիս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</si>
  <si>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ԵՐԵՎԱՆ ՔԱՂԱՔ</t>
  </si>
  <si>
    <t>Երևան քաղաք</t>
  </si>
  <si>
    <t>Երևան քաղաքի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</si>
  <si>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&lt;&lt;Հայաստանի Հանրապետության 2025 թվականի պետական բյուջեի մասին&gt;&gt; Հայաստանի Հանրապետության օրենքի 1133 ծրագրի 12001 միջոցառման շրջանակներում &lt;&lt;Ընկերությունների կողմից վճարվող բնապահպանական հարկի նպատակային օգտագործման մասին&gt;&gt; Հայաստանի Հանրապետության օրենքի համաձայն համայնքների բնապահպանական ծրագրերի իրականացման համար Հայաստանի Հանրապետության համայնքներին տրամադրվող սուբվենցիաների` ըստ համայնքների բաշխման վերաբերյալ</t>
  </si>
  <si>
    <t>Աղյուսակ N 7.1</t>
  </si>
  <si>
    <t>Քաջարան համայնքի 2025 թվականի բնապահպանական  ծրագրով նախատեսված միջոցառումների իրականացման առաջնայնությունները և դրանց ֆինանսավորման համամասնությունները ծրագիր</t>
  </si>
  <si>
    <t>¹ Սահմանված է &lt;&lt;Հայաստանի Հանրապետության 2025 թվականի պետական բյուջեի մասին&gt;&gt; ՀՀ օրենքով:</t>
  </si>
  <si>
    <t xml:space="preserve">² Հաշվի են առնված հաշվետու ժամանակաշրջանում օրենսդրության համաձայն  կատարված փոփոխությունները: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</si>
</sst>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i/>
      <sz val="10"/>
      <color indexed="10"/>
      <name val="GHEA Grapalat"/>
      <family val="3"/>
    </font>
    <font>
      <sz val="11"/>
      <name val="Times Armenian"/>
      <family val="1"/>
    </font>
    <font>
      <b/>
      <sz val="10"/>
      <color indexed="10"/>
      <name val="GHEA Grapalat"/>
      <family val="3"/>
    </font>
    <font>
      <sz val="10"/>
      <color indexed="10"/>
      <name val="GHEA Grapalat"/>
      <family val="3"/>
    </font>
    <font>
      <b/>
      <sz val="10"/>
      <color indexed="8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0" applyFont="1"/>
    <xf numFmtId="0" fontId="3" fillId="0" borderId="0" xfId="0" applyFont="1"/>
    <xf numFmtId="0" fontId="7" fillId="0" borderId="0" xfId="0" applyFont="1" applyAlignment="1">
      <alignment horizontal="left"/>
    </xf>
    <xf numFmtId="0" fontId="5" fillId="0" borderId="1" xfId="0" applyFont="1" applyBorder="1"/>
    <xf numFmtId="0" fontId="10" fillId="0" borderId="0" xfId="0" applyFont="1"/>
    <xf numFmtId="43" fontId="9" fillId="0" borderId="0" xfId="0" applyNumberFormat="1" applyFont="1"/>
    <xf numFmtId="43" fontId="5" fillId="0" borderId="0" xfId="0" applyNumberFormat="1" applyFont="1"/>
    <xf numFmtId="0" fontId="6" fillId="0" borderId="2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 wrapText="1"/>
    </xf>
    <xf numFmtId="0" fontId="6" fillId="0" borderId="4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165" fontId="11" fillId="0" borderId="4" xfId="2" applyNumberFormat="1" applyFont="1" applyFill="1" applyBorder="1" applyAlignment="1">
      <alignment horizontal="center" vertical="center" wrapText="1"/>
    </xf>
    <xf numFmtId="165" fontId="11" fillId="2" borderId="4" xfId="2" applyNumberFormat="1" applyFont="1" applyFill="1" applyBorder="1" applyAlignment="1">
      <alignment horizontal="center" vertical="center" wrapText="1"/>
    </xf>
    <xf numFmtId="0" fontId="5" fillId="0" borderId="4" xfId="0" applyFont="1" applyBorder="1"/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 wrapText="1"/>
    </xf>
    <xf numFmtId="164" fontId="6" fillId="0" borderId="4" xfId="1" applyNumberFormat="1" applyFont="1" applyFill="1" applyBorder="1" applyAlignment="1">
      <alignment horizontal="right" vertical="top"/>
    </xf>
    <xf numFmtId="164" fontId="6" fillId="0" borderId="4" xfId="1" applyNumberFormat="1" applyFont="1" applyFill="1" applyBorder="1" applyAlignment="1">
      <alignment horizontal="right" vertical="top" wrapText="1"/>
    </xf>
    <xf numFmtId="164" fontId="6" fillId="0" borderId="4" xfId="3" applyNumberFormat="1" applyFont="1" applyBorder="1" applyAlignment="1">
      <alignment horizontal="right" vertical="top" wrapText="1"/>
    </xf>
    <xf numFmtId="164" fontId="5" fillId="0" borderId="4" xfId="1" applyNumberFormat="1" applyFont="1" applyFill="1" applyBorder="1" applyAlignment="1">
      <alignment horizontal="right" vertical="top"/>
    </xf>
    <xf numFmtId="164" fontId="5" fillId="0" borderId="4" xfId="1" applyNumberFormat="1" applyFont="1" applyFill="1" applyBorder="1" applyAlignment="1">
      <alignment horizontal="right" vertical="top" wrapText="1"/>
    </xf>
    <xf numFmtId="164" fontId="5" fillId="0" borderId="4" xfId="3" applyNumberFormat="1" applyFont="1" applyBorder="1" applyAlignment="1">
      <alignment horizontal="right" vertical="top" wrapText="1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165" fontId="11" fillId="0" borderId="4" xfId="2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Book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zoomScaleNormal="100" zoomScaleSheetLayoutView="100" workbookViewId="0"/>
  </sheetViews>
  <sheetFormatPr defaultRowHeight="13.5" x14ac:dyDescent="0.25"/>
  <cols>
    <col min="1" max="1" width="5.140625" style="1" customWidth="1"/>
    <col min="2" max="2" width="54.42578125" style="1" customWidth="1"/>
    <col min="3" max="3" width="14" style="1" customWidth="1"/>
    <col min="4" max="4" width="21.28515625" style="1" customWidth="1"/>
    <col min="5" max="5" width="14.140625" style="1" bestFit="1" customWidth="1"/>
    <col min="6" max="6" width="20.7109375" style="1" customWidth="1"/>
    <col min="7" max="7" width="12.28515625" style="1" customWidth="1"/>
    <col min="8" max="8" width="18.5703125" style="1" customWidth="1"/>
    <col min="9" max="9" width="11" style="1" customWidth="1"/>
    <col min="10" max="10" width="19.7109375" style="1" customWidth="1"/>
    <col min="11" max="16384" width="9.140625" style="1"/>
  </cols>
  <sheetData>
    <row r="1" spans="1:10" s="27" customFormat="1" ht="15" customHeight="1" x14ac:dyDescent="0.25">
      <c r="J1" s="28" t="s">
        <v>17</v>
      </c>
    </row>
    <row r="2" spans="1:10" s="27" customFormat="1" ht="15" customHeight="1" x14ac:dyDescent="0.25">
      <c r="J2" s="28" t="s">
        <v>53</v>
      </c>
    </row>
    <row r="3" spans="1:10" ht="17.25" customHeight="1" x14ac:dyDescent="0.25">
      <c r="A3" s="19" t="s">
        <v>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69" customHeight="1" x14ac:dyDescent="0.25">
      <c r="A4" s="20" t="s">
        <v>52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8" customHeight="1" x14ac:dyDescent="0.25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ht="14.25" customHeight="1" x14ac:dyDescent="0.25">
      <c r="B6" s="3"/>
      <c r="C6" s="6"/>
      <c r="D6" s="7"/>
      <c r="E6" s="5"/>
      <c r="J6" s="11"/>
    </row>
    <row r="7" spans="1:10" ht="31.5" customHeight="1" x14ac:dyDescent="0.25">
      <c r="A7" s="18"/>
      <c r="B7" s="4"/>
      <c r="C7" s="8" t="s">
        <v>9</v>
      </c>
      <c r="D7" s="9"/>
      <c r="E7" s="8" t="s">
        <v>10</v>
      </c>
      <c r="F7" s="8"/>
      <c r="G7" s="8" t="s">
        <v>2</v>
      </c>
      <c r="H7" s="8"/>
      <c r="I7" s="8" t="s">
        <v>6</v>
      </c>
      <c r="J7" s="10"/>
    </row>
    <row r="8" spans="1:10" s="2" customFormat="1" ht="90.75" customHeight="1" x14ac:dyDescent="0.3">
      <c r="A8" s="33" t="s">
        <v>0</v>
      </c>
      <c r="B8" s="35" t="s">
        <v>1</v>
      </c>
      <c r="C8" s="32" t="s">
        <v>16</v>
      </c>
      <c r="D8" s="17" t="s">
        <v>15</v>
      </c>
      <c r="E8" s="32" t="s">
        <v>16</v>
      </c>
      <c r="F8" s="17" t="s">
        <v>15</v>
      </c>
      <c r="G8" s="32" t="s">
        <v>16</v>
      </c>
      <c r="H8" s="17" t="s">
        <v>15</v>
      </c>
      <c r="I8" s="32" t="s">
        <v>16</v>
      </c>
      <c r="J8" s="17" t="s">
        <v>15</v>
      </c>
    </row>
    <row r="9" spans="1:10" s="2" customFormat="1" ht="52.5" customHeight="1" x14ac:dyDescent="0.3">
      <c r="A9" s="34"/>
      <c r="B9" s="35"/>
      <c r="C9" s="32"/>
      <c r="D9" s="16" t="s">
        <v>7</v>
      </c>
      <c r="E9" s="32"/>
      <c r="F9" s="16" t="s">
        <v>7</v>
      </c>
      <c r="G9" s="32"/>
      <c r="H9" s="16" t="s">
        <v>7</v>
      </c>
      <c r="I9" s="32"/>
      <c r="J9" s="16" t="s">
        <v>7</v>
      </c>
    </row>
    <row r="10" spans="1:10" s="2" customFormat="1" ht="23.1" customHeight="1" x14ac:dyDescent="0.3">
      <c r="A10" s="13"/>
      <c r="B10" s="12" t="s">
        <v>8</v>
      </c>
      <c r="C10" s="21">
        <f>D10</f>
        <v>1046076.4000000001</v>
      </c>
      <c r="D10" s="22">
        <f>D12+D23+D31+D39+D44+D49+D60+D68</f>
        <v>1046076.4000000001</v>
      </c>
      <c r="E10" s="21">
        <f>F10</f>
        <v>1046076.4000000001</v>
      </c>
      <c r="F10" s="22">
        <f>F12+F23+F31+F39+F44+F49+F60+F68</f>
        <v>1046076.4000000001</v>
      </c>
      <c r="G10" s="21">
        <f>H10</f>
        <v>846472</v>
      </c>
      <c r="H10" s="22">
        <f>H12+H23+H31+H39+H44+H49+H60+H68</f>
        <v>846472</v>
      </c>
      <c r="I10" s="23">
        <f>G10/E10*100</f>
        <v>80.918755073721186</v>
      </c>
      <c r="J10" s="23">
        <f>H10/F10*100</f>
        <v>80.918755073721186</v>
      </c>
    </row>
    <row r="11" spans="1:10" s="2" customFormat="1" ht="21.95" customHeight="1" x14ac:dyDescent="0.3">
      <c r="A11" s="13"/>
      <c r="B11" s="14" t="s">
        <v>3</v>
      </c>
      <c r="C11" s="21"/>
      <c r="D11" s="24"/>
      <c r="E11" s="21"/>
      <c r="F11" s="24">
        <f>F10-1046076.4</f>
        <v>0</v>
      </c>
      <c r="G11" s="21"/>
      <c r="H11" s="24"/>
      <c r="I11" s="23"/>
      <c r="J11" s="23"/>
    </row>
    <row r="12" spans="1:10" s="2" customFormat="1" ht="23.1" customHeight="1" x14ac:dyDescent="0.3">
      <c r="A12" s="13">
        <v>1</v>
      </c>
      <c r="B12" s="15" t="s">
        <v>21</v>
      </c>
      <c r="C12" s="21">
        <f>D12</f>
        <v>36500.600000000006</v>
      </c>
      <c r="D12" s="22">
        <f>D14+D17+D20</f>
        <v>36500.600000000006</v>
      </c>
      <c r="E12" s="21">
        <f>F12</f>
        <v>36500.600000000006</v>
      </c>
      <c r="F12" s="22">
        <f>F14+F17+F20</f>
        <v>36500.600000000006</v>
      </c>
      <c r="G12" s="21">
        <f>H12</f>
        <v>36402.490000000005</v>
      </c>
      <c r="H12" s="22">
        <f>H14+H17+H20</f>
        <v>36402.490000000005</v>
      </c>
      <c r="I12" s="23">
        <f t="shared" ref="I12:I72" si="0">G12/E12*100</f>
        <v>99.731209897919484</v>
      </c>
      <c r="J12" s="23">
        <f t="shared" ref="J12:J72" si="1">H12/F12*100</f>
        <v>99.731209897919484</v>
      </c>
    </row>
    <row r="13" spans="1:10" s="2" customFormat="1" ht="21.95" customHeight="1" x14ac:dyDescent="0.3">
      <c r="A13" s="13"/>
      <c r="B13" s="14" t="s">
        <v>3</v>
      </c>
      <c r="C13" s="21"/>
      <c r="D13" s="22"/>
      <c r="E13" s="21"/>
      <c r="F13" s="22"/>
      <c r="G13" s="21"/>
      <c r="H13" s="22"/>
      <c r="I13" s="23"/>
      <c r="J13" s="23"/>
    </row>
    <row r="14" spans="1:10" s="2" customFormat="1" ht="23.1" customHeight="1" x14ac:dyDescent="0.3">
      <c r="A14" s="13">
        <v>1.1000000000000001</v>
      </c>
      <c r="B14" s="15" t="s">
        <v>23</v>
      </c>
      <c r="C14" s="21">
        <f>D14</f>
        <v>23317</v>
      </c>
      <c r="D14" s="22">
        <f>D16</f>
        <v>23317</v>
      </c>
      <c r="E14" s="21">
        <f>F14</f>
        <v>23317</v>
      </c>
      <c r="F14" s="22">
        <f>F16</f>
        <v>23317</v>
      </c>
      <c r="G14" s="21">
        <f>H14</f>
        <v>23313</v>
      </c>
      <c r="H14" s="22">
        <f>H16</f>
        <v>23313</v>
      </c>
      <c r="I14" s="23">
        <f t="shared" si="0"/>
        <v>99.982845134451253</v>
      </c>
      <c r="J14" s="23">
        <f t="shared" si="1"/>
        <v>99.982845134451253</v>
      </c>
    </row>
    <row r="15" spans="1:10" s="2" customFormat="1" ht="21.95" customHeight="1" x14ac:dyDescent="0.3">
      <c r="A15" s="13"/>
      <c r="B15" s="14" t="s">
        <v>3</v>
      </c>
      <c r="C15" s="21"/>
      <c r="D15" s="25"/>
      <c r="E15" s="21"/>
      <c r="F15" s="25"/>
      <c r="G15" s="21"/>
      <c r="H15" s="25"/>
      <c r="I15" s="23"/>
      <c r="J15" s="23"/>
    </row>
    <row r="16" spans="1:10" s="2" customFormat="1" ht="61.5" customHeight="1" x14ac:dyDescent="0.3">
      <c r="A16" s="13"/>
      <c r="B16" s="14" t="s">
        <v>24</v>
      </c>
      <c r="C16" s="24">
        <f>D16</f>
        <v>23317</v>
      </c>
      <c r="D16" s="25">
        <v>23317</v>
      </c>
      <c r="E16" s="21">
        <f>F16</f>
        <v>23317</v>
      </c>
      <c r="F16" s="25">
        <v>23317</v>
      </c>
      <c r="G16" s="21">
        <f>H16</f>
        <v>23313</v>
      </c>
      <c r="H16" s="25">
        <v>23313</v>
      </c>
      <c r="I16" s="26">
        <f>G16/E16*100</f>
        <v>99.982845134451253</v>
      </c>
      <c r="J16" s="26">
        <f>H16/F16*100</f>
        <v>99.982845134451253</v>
      </c>
    </row>
    <row r="17" spans="1:10" s="2" customFormat="1" ht="23.1" customHeight="1" x14ac:dyDescent="0.3">
      <c r="A17" s="13">
        <v>1.2</v>
      </c>
      <c r="B17" s="15" t="s">
        <v>25</v>
      </c>
      <c r="C17" s="21">
        <f>D17</f>
        <v>3076.9</v>
      </c>
      <c r="D17" s="22">
        <f>D19</f>
        <v>3076.9</v>
      </c>
      <c r="E17" s="21">
        <f>F17</f>
        <v>3076.9</v>
      </c>
      <c r="F17" s="22">
        <f>F19</f>
        <v>3076.9</v>
      </c>
      <c r="G17" s="21">
        <f>H17</f>
        <v>3076.9</v>
      </c>
      <c r="H17" s="22">
        <f>H19</f>
        <v>3076.9</v>
      </c>
      <c r="I17" s="23">
        <f t="shared" si="0"/>
        <v>100</v>
      </c>
      <c r="J17" s="23">
        <f t="shared" si="1"/>
        <v>100</v>
      </c>
    </row>
    <row r="18" spans="1:10" s="2" customFormat="1" ht="21.95" customHeight="1" x14ac:dyDescent="0.3">
      <c r="A18" s="13"/>
      <c r="B18" s="14" t="s">
        <v>22</v>
      </c>
      <c r="C18" s="21"/>
      <c r="D18" s="22"/>
      <c r="E18" s="21"/>
      <c r="F18" s="22"/>
      <c r="G18" s="21"/>
      <c r="H18" s="22"/>
      <c r="I18" s="23"/>
      <c r="J18" s="23"/>
    </row>
    <row r="19" spans="1:10" s="2" customFormat="1" ht="65.25" customHeight="1" x14ac:dyDescent="0.3">
      <c r="A19" s="13"/>
      <c r="B19" s="14" t="s">
        <v>26</v>
      </c>
      <c r="C19" s="24">
        <f>D19</f>
        <v>3076.9</v>
      </c>
      <c r="D19" s="25">
        <v>3076.9</v>
      </c>
      <c r="E19" s="24">
        <f>F19</f>
        <v>3076.9</v>
      </c>
      <c r="F19" s="25">
        <v>3076.9</v>
      </c>
      <c r="G19" s="24">
        <f>H19</f>
        <v>3076.9</v>
      </c>
      <c r="H19" s="25">
        <v>3076.9</v>
      </c>
      <c r="I19" s="26">
        <f t="shared" si="0"/>
        <v>100</v>
      </c>
      <c r="J19" s="26">
        <f t="shared" si="1"/>
        <v>100</v>
      </c>
    </row>
    <row r="20" spans="1:10" s="2" customFormat="1" ht="23.1" customHeight="1" x14ac:dyDescent="0.3">
      <c r="A20" s="13">
        <v>1.3</v>
      </c>
      <c r="B20" s="15" t="s">
        <v>27</v>
      </c>
      <c r="C20" s="21">
        <f>D20</f>
        <v>10106.700000000001</v>
      </c>
      <c r="D20" s="22">
        <f>D22</f>
        <v>10106.700000000001</v>
      </c>
      <c r="E20" s="21">
        <f>F20</f>
        <v>10106.700000000001</v>
      </c>
      <c r="F20" s="22">
        <f>F22</f>
        <v>10106.700000000001</v>
      </c>
      <c r="G20" s="21">
        <f>H20</f>
        <v>10012.59</v>
      </c>
      <c r="H20" s="22">
        <f>H22</f>
        <v>10012.59</v>
      </c>
      <c r="I20" s="23">
        <f t="shared" si="0"/>
        <v>99.068835524948796</v>
      </c>
      <c r="J20" s="23">
        <f t="shared" si="1"/>
        <v>99.068835524948796</v>
      </c>
    </row>
    <row r="21" spans="1:10" s="2" customFormat="1" ht="21.95" customHeight="1" x14ac:dyDescent="0.3">
      <c r="A21" s="13"/>
      <c r="B21" s="14" t="s">
        <v>22</v>
      </c>
      <c r="C21" s="21"/>
      <c r="D21" s="25"/>
      <c r="E21" s="21"/>
      <c r="F21" s="25"/>
      <c r="G21" s="21"/>
      <c r="H21" s="25"/>
      <c r="I21" s="23"/>
      <c r="J21" s="23"/>
    </row>
    <row r="22" spans="1:10" s="2" customFormat="1" ht="69.75" customHeight="1" x14ac:dyDescent="0.3">
      <c r="A22" s="13"/>
      <c r="B22" s="14" t="s">
        <v>28</v>
      </c>
      <c r="C22" s="24">
        <f>D22</f>
        <v>10106.700000000001</v>
      </c>
      <c r="D22" s="25">
        <v>10106.700000000001</v>
      </c>
      <c r="E22" s="24">
        <f>F22</f>
        <v>10106.700000000001</v>
      </c>
      <c r="F22" s="25">
        <v>10106.700000000001</v>
      </c>
      <c r="G22" s="24">
        <f>H22</f>
        <v>10012.59</v>
      </c>
      <c r="H22" s="25">
        <v>10012.59</v>
      </c>
      <c r="I22" s="26">
        <f t="shared" si="0"/>
        <v>99.068835524948796</v>
      </c>
      <c r="J22" s="26">
        <f t="shared" si="1"/>
        <v>99.068835524948796</v>
      </c>
    </row>
    <row r="23" spans="1:10" s="2" customFormat="1" ht="23.1" customHeight="1" x14ac:dyDescent="0.3">
      <c r="A23" s="13">
        <v>2</v>
      </c>
      <c r="B23" s="15" t="s">
        <v>19</v>
      </c>
      <c r="C23" s="21">
        <f>D23</f>
        <v>5344.5</v>
      </c>
      <c r="D23" s="22">
        <f>D25+D28</f>
        <v>5344.5</v>
      </c>
      <c r="E23" s="21">
        <f>F23</f>
        <v>5344.5</v>
      </c>
      <c r="F23" s="22">
        <f>F25+F28</f>
        <v>5344.5</v>
      </c>
      <c r="G23" s="21">
        <f>H23</f>
        <v>457.7</v>
      </c>
      <c r="H23" s="22">
        <f>H25+H28</f>
        <v>457.7</v>
      </c>
      <c r="I23" s="23">
        <f t="shared" si="0"/>
        <v>8.5639442417438474</v>
      </c>
      <c r="J23" s="23">
        <f t="shared" si="1"/>
        <v>8.5639442417438474</v>
      </c>
    </row>
    <row r="24" spans="1:10" s="2" customFormat="1" ht="21.95" customHeight="1" x14ac:dyDescent="0.3">
      <c r="A24" s="13"/>
      <c r="B24" s="14" t="s">
        <v>3</v>
      </c>
      <c r="C24" s="21"/>
      <c r="D24" s="25"/>
      <c r="E24" s="21"/>
      <c r="F24" s="25"/>
      <c r="G24" s="21"/>
      <c r="H24" s="25"/>
      <c r="I24" s="23"/>
      <c r="J24" s="23"/>
    </row>
    <row r="25" spans="1:10" ht="23.1" customHeight="1" x14ac:dyDescent="0.25">
      <c r="A25" s="13">
        <v>2.1</v>
      </c>
      <c r="B25" s="15" t="s">
        <v>20</v>
      </c>
      <c r="C25" s="21">
        <f>D25</f>
        <v>1575</v>
      </c>
      <c r="D25" s="22">
        <f>D27</f>
        <v>1575</v>
      </c>
      <c r="E25" s="21">
        <f>F25</f>
        <v>1575</v>
      </c>
      <c r="F25" s="22">
        <f>F27</f>
        <v>1575</v>
      </c>
      <c r="G25" s="21">
        <f>H25</f>
        <v>157.5</v>
      </c>
      <c r="H25" s="22">
        <f>H27</f>
        <v>157.5</v>
      </c>
      <c r="I25" s="23">
        <f t="shared" si="0"/>
        <v>10</v>
      </c>
      <c r="J25" s="23">
        <f t="shared" si="1"/>
        <v>10</v>
      </c>
    </row>
    <row r="26" spans="1:10" ht="21.95" customHeight="1" x14ac:dyDescent="0.25">
      <c r="A26" s="13"/>
      <c r="B26" s="14" t="s">
        <v>3</v>
      </c>
      <c r="C26" s="21"/>
      <c r="D26" s="25"/>
      <c r="E26" s="21"/>
      <c r="F26" s="25"/>
      <c r="G26" s="21"/>
      <c r="H26" s="25"/>
      <c r="I26" s="23"/>
      <c r="J26" s="23"/>
    </row>
    <row r="27" spans="1:10" ht="65.25" customHeight="1" x14ac:dyDescent="0.25">
      <c r="A27" s="13"/>
      <c r="B27" s="14" t="s">
        <v>29</v>
      </c>
      <c r="C27" s="24">
        <f>D27</f>
        <v>1575</v>
      </c>
      <c r="D27" s="25">
        <v>1575</v>
      </c>
      <c r="E27" s="24">
        <f>F27</f>
        <v>1575</v>
      </c>
      <c r="F27" s="25">
        <v>1575</v>
      </c>
      <c r="G27" s="24">
        <f>H27</f>
        <v>157.5</v>
      </c>
      <c r="H27" s="25">
        <v>157.5</v>
      </c>
      <c r="I27" s="26">
        <f t="shared" si="0"/>
        <v>10</v>
      </c>
      <c r="J27" s="26">
        <f t="shared" si="1"/>
        <v>10</v>
      </c>
    </row>
    <row r="28" spans="1:10" ht="23.1" customHeight="1" x14ac:dyDescent="0.25">
      <c r="A28" s="13">
        <v>2.2000000000000002</v>
      </c>
      <c r="B28" s="15" t="s">
        <v>30</v>
      </c>
      <c r="C28" s="21">
        <f>D28</f>
        <v>3769.5</v>
      </c>
      <c r="D28" s="22">
        <f>D30</f>
        <v>3769.5</v>
      </c>
      <c r="E28" s="21">
        <f>F28</f>
        <v>3769.5</v>
      </c>
      <c r="F28" s="22">
        <f>F30</f>
        <v>3769.5</v>
      </c>
      <c r="G28" s="21">
        <f>H28</f>
        <v>300.2</v>
      </c>
      <c r="H28" s="22">
        <f>H30</f>
        <v>300.2</v>
      </c>
      <c r="I28" s="23">
        <f t="shared" si="0"/>
        <v>7.9639209444223367</v>
      </c>
      <c r="J28" s="23">
        <f t="shared" si="1"/>
        <v>7.9639209444223367</v>
      </c>
    </row>
    <row r="29" spans="1:10" ht="21.95" customHeight="1" x14ac:dyDescent="0.25">
      <c r="A29" s="13"/>
      <c r="B29" s="14" t="s">
        <v>22</v>
      </c>
      <c r="C29" s="21"/>
      <c r="D29" s="25"/>
      <c r="E29" s="21"/>
      <c r="F29" s="25"/>
      <c r="G29" s="21"/>
      <c r="H29" s="25"/>
      <c r="I29" s="23"/>
      <c r="J29" s="23"/>
    </row>
    <row r="30" spans="1:10" ht="68.25" customHeight="1" x14ac:dyDescent="0.25">
      <c r="A30" s="13"/>
      <c r="B30" s="14" t="s">
        <v>31</v>
      </c>
      <c r="C30" s="24">
        <f>D30</f>
        <v>3769.5</v>
      </c>
      <c r="D30" s="25">
        <v>3769.5</v>
      </c>
      <c r="E30" s="24">
        <f>F30</f>
        <v>3769.5</v>
      </c>
      <c r="F30" s="25">
        <v>3769.5</v>
      </c>
      <c r="G30" s="24">
        <f>H30</f>
        <v>300.2</v>
      </c>
      <c r="H30" s="25">
        <v>300.2</v>
      </c>
      <c r="I30" s="26">
        <f t="shared" si="0"/>
        <v>7.9639209444223367</v>
      </c>
      <c r="J30" s="26">
        <f t="shared" si="1"/>
        <v>7.9639209444223367</v>
      </c>
    </row>
    <row r="31" spans="1:10" ht="23.1" customHeight="1" x14ac:dyDescent="0.25">
      <c r="A31" s="13">
        <v>3</v>
      </c>
      <c r="B31" s="15" t="s">
        <v>13</v>
      </c>
      <c r="C31" s="21">
        <f>D31</f>
        <v>169937.7</v>
      </c>
      <c r="D31" s="22">
        <f>D33+D36</f>
        <v>169937.7</v>
      </c>
      <c r="E31" s="21">
        <f>F31</f>
        <v>169937.7</v>
      </c>
      <c r="F31" s="22">
        <f>F33+F36</f>
        <v>169937.7</v>
      </c>
      <c r="G31" s="21">
        <f>H31</f>
        <v>156171.19</v>
      </c>
      <c r="H31" s="22">
        <f>H33+H36</f>
        <v>156171.19</v>
      </c>
      <c r="I31" s="23">
        <f t="shared" si="0"/>
        <v>91.899084193795716</v>
      </c>
      <c r="J31" s="23">
        <f t="shared" si="1"/>
        <v>91.899084193795716</v>
      </c>
    </row>
    <row r="32" spans="1:10" ht="21.95" customHeight="1" x14ac:dyDescent="0.25">
      <c r="A32" s="13"/>
      <c r="B32" s="14" t="s">
        <v>3</v>
      </c>
      <c r="C32" s="21"/>
      <c r="D32" s="22"/>
      <c r="E32" s="21"/>
      <c r="F32" s="22"/>
      <c r="G32" s="21"/>
      <c r="H32" s="22"/>
      <c r="I32" s="23"/>
      <c r="J32" s="23"/>
    </row>
    <row r="33" spans="1:10" ht="23.1" customHeight="1" x14ac:dyDescent="0.25">
      <c r="A33" s="13">
        <v>3.1</v>
      </c>
      <c r="B33" s="15" t="s">
        <v>32</v>
      </c>
      <c r="C33" s="21">
        <f>D33</f>
        <v>169105.7</v>
      </c>
      <c r="D33" s="22">
        <f>D35</f>
        <v>169105.7</v>
      </c>
      <c r="E33" s="21">
        <f>F33</f>
        <v>169105.7</v>
      </c>
      <c r="F33" s="22">
        <f>F35</f>
        <v>169105.7</v>
      </c>
      <c r="G33" s="21">
        <f>H33</f>
        <v>155341.19</v>
      </c>
      <c r="H33" s="22">
        <f>H35</f>
        <v>155341.19</v>
      </c>
      <c r="I33" s="23">
        <f t="shared" si="0"/>
        <v>91.860410382382142</v>
      </c>
      <c r="J33" s="23">
        <f t="shared" si="1"/>
        <v>91.860410382382142</v>
      </c>
    </row>
    <row r="34" spans="1:10" ht="21.95" customHeight="1" x14ac:dyDescent="0.25">
      <c r="A34" s="13"/>
      <c r="B34" s="14" t="s">
        <v>3</v>
      </c>
      <c r="C34" s="21"/>
      <c r="D34" s="25"/>
      <c r="E34" s="21"/>
      <c r="F34" s="25"/>
      <c r="G34" s="21"/>
      <c r="H34" s="25"/>
      <c r="I34" s="23"/>
      <c r="J34" s="23"/>
    </row>
    <row r="35" spans="1:10" ht="63.75" customHeight="1" x14ac:dyDescent="0.25">
      <c r="A35" s="13"/>
      <c r="B35" s="14" t="s">
        <v>33</v>
      </c>
      <c r="C35" s="24">
        <f>D35</f>
        <v>169105.7</v>
      </c>
      <c r="D35" s="25">
        <v>169105.7</v>
      </c>
      <c r="E35" s="24">
        <f>F35</f>
        <v>169105.7</v>
      </c>
      <c r="F35" s="25">
        <v>169105.7</v>
      </c>
      <c r="G35" s="24">
        <f>H35</f>
        <v>155341.19</v>
      </c>
      <c r="H35" s="25">
        <v>155341.19</v>
      </c>
      <c r="I35" s="26">
        <f>G35/E35*100</f>
        <v>91.860410382382142</v>
      </c>
      <c r="J35" s="26">
        <f t="shared" si="1"/>
        <v>91.860410382382142</v>
      </c>
    </row>
    <row r="36" spans="1:10" ht="23.1" customHeight="1" x14ac:dyDescent="0.25">
      <c r="A36" s="13">
        <v>3.2</v>
      </c>
      <c r="B36" s="15" t="s">
        <v>18</v>
      </c>
      <c r="C36" s="21">
        <f>D36</f>
        <v>832</v>
      </c>
      <c r="D36" s="22">
        <f>D38</f>
        <v>832</v>
      </c>
      <c r="E36" s="21">
        <f>F36</f>
        <v>832</v>
      </c>
      <c r="F36" s="22">
        <f>F38</f>
        <v>832</v>
      </c>
      <c r="G36" s="21">
        <f>H36</f>
        <v>830</v>
      </c>
      <c r="H36" s="22">
        <f>H38</f>
        <v>830</v>
      </c>
      <c r="I36" s="23">
        <f t="shared" si="0"/>
        <v>99.759615384615387</v>
      </c>
      <c r="J36" s="23">
        <f t="shared" si="1"/>
        <v>99.759615384615387</v>
      </c>
    </row>
    <row r="37" spans="1:10" ht="21.95" customHeight="1" x14ac:dyDescent="0.25">
      <c r="A37" s="13"/>
      <c r="B37" s="14" t="s">
        <v>3</v>
      </c>
      <c r="C37" s="21"/>
      <c r="D37" s="22"/>
      <c r="E37" s="21"/>
      <c r="F37" s="22"/>
      <c r="G37" s="21"/>
      <c r="H37" s="22"/>
      <c r="I37" s="23"/>
      <c r="J37" s="23"/>
    </row>
    <row r="38" spans="1:10" ht="63" customHeight="1" x14ac:dyDescent="0.25">
      <c r="A38" s="13"/>
      <c r="B38" s="14" t="s">
        <v>34</v>
      </c>
      <c r="C38" s="24">
        <f>D38</f>
        <v>832</v>
      </c>
      <c r="D38" s="25">
        <v>832</v>
      </c>
      <c r="E38" s="24">
        <f>F38</f>
        <v>832</v>
      </c>
      <c r="F38" s="25">
        <v>832</v>
      </c>
      <c r="G38" s="24">
        <f>H38</f>
        <v>830</v>
      </c>
      <c r="H38" s="25">
        <v>830</v>
      </c>
      <c r="I38" s="26">
        <f t="shared" si="0"/>
        <v>99.759615384615387</v>
      </c>
      <c r="J38" s="26">
        <f t="shared" si="1"/>
        <v>99.759615384615387</v>
      </c>
    </row>
    <row r="39" spans="1:10" ht="23.1" customHeight="1" x14ac:dyDescent="0.25">
      <c r="A39" s="13">
        <v>4</v>
      </c>
      <c r="B39" s="15" t="s">
        <v>35</v>
      </c>
      <c r="C39" s="21">
        <f>D39</f>
        <v>10050</v>
      </c>
      <c r="D39" s="22">
        <f>D41</f>
        <v>10050</v>
      </c>
      <c r="E39" s="21">
        <f>F39</f>
        <v>10050</v>
      </c>
      <c r="F39" s="22">
        <f>F41</f>
        <v>10050</v>
      </c>
      <c r="G39" s="21">
        <f>H39</f>
        <v>10050</v>
      </c>
      <c r="H39" s="22">
        <f>H41</f>
        <v>10050</v>
      </c>
      <c r="I39" s="23">
        <f t="shared" si="0"/>
        <v>100</v>
      </c>
      <c r="J39" s="23">
        <f t="shared" si="1"/>
        <v>100</v>
      </c>
    </row>
    <row r="40" spans="1:10" ht="21.95" customHeight="1" x14ac:dyDescent="0.25">
      <c r="A40" s="13"/>
      <c r="B40" s="14" t="s">
        <v>3</v>
      </c>
      <c r="C40" s="21"/>
      <c r="D40" s="22"/>
      <c r="E40" s="21"/>
      <c r="F40" s="22"/>
      <c r="G40" s="21"/>
      <c r="H40" s="22"/>
      <c r="I40" s="23"/>
      <c r="J40" s="23"/>
    </row>
    <row r="41" spans="1:10" ht="23.1" customHeight="1" x14ac:dyDescent="0.25">
      <c r="A41" s="13">
        <v>4.0999999999999996</v>
      </c>
      <c r="B41" s="15" t="s">
        <v>36</v>
      </c>
      <c r="C41" s="21">
        <f>D41</f>
        <v>10050</v>
      </c>
      <c r="D41" s="22">
        <f>D43</f>
        <v>10050</v>
      </c>
      <c r="E41" s="21">
        <f>F41</f>
        <v>10050</v>
      </c>
      <c r="F41" s="22">
        <f>F43</f>
        <v>10050</v>
      </c>
      <c r="G41" s="21">
        <f>H41</f>
        <v>10050</v>
      </c>
      <c r="H41" s="22">
        <f>H43</f>
        <v>10050</v>
      </c>
      <c r="I41" s="23">
        <f t="shared" si="0"/>
        <v>100</v>
      </c>
      <c r="J41" s="23">
        <f t="shared" si="1"/>
        <v>100</v>
      </c>
    </row>
    <row r="42" spans="1:10" ht="21.95" customHeight="1" x14ac:dyDescent="0.25">
      <c r="A42" s="13"/>
      <c r="B42" s="14" t="s">
        <v>3</v>
      </c>
      <c r="C42" s="21"/>
      <c r="D42" s="22"/>
      <c r="E42" s="21"/>
      <c r="F42" s="22"/>
      <c r="G42" s="21"/>
      <c r="H42" s="22"/>
      <c r="I42" s="23"/>
      <c r="J42" s="23"/>
    </row>
    <row r="43" spans="1:10" ht="67.5" customHeight="1" x14ac:dyDescent="0.25">
      <c r="A43" s="13"/>
      <c r="B43" s="14" t="s">
        <v>37</v>
      </c>
      <c r="C43" s="24">
        <f>D43</f>
        <v>10050</v>
      </c>
      <c r="D43" s="25">
        <v>10050</v>
      </c>
      <c r="E43" s="24">
        <f>F43</f>
        <v>10050</v>
      </c>
      <c r="F43" s="25">
        <v>10050</v>
      </c>
      <c r="G43" s="24">
        <f>H43</f>
        <v>10050</v>
      </c>
      <c r="H43" s="25">
        <v>10050</v>
      </c>
      <c r="I43" s="26">
        <f t="shared" si="0"/>
        <v>100</v>
      </c>
      <c r="J43" s="26">
        <f t="shared" si="1"/>
        <v>100</v>
      </c>
    </row>
    <row r="44" spans="1:10" ht="23.1" customHeight="1" x14ac:dyDescent="0.25">
      <c r="A44" s="13">
        <v>5</v>
      </c>
      <c r="B44" s="15" t="s">
        <v>38</v>
      </c>
      <c r="C44" s="21">
        <f>D44</f>
        <v>5000</v>
      </c>
      <c r="D44" s="22">
        <f>D46</f>
        <v>5000</v>
      </c>
      <c r="E44" s="21">
        <f>F44</f>
        <v>5000</v>
      </c>
      <c r="F44" s="22">
        <f>F46</f>
        <v>5000</v>
      </c>
      <c r="G44" s="21">
        <f>H44</f>
        <v>5000</v>
      </c>
      <c r="H44" s="22">
        <f>H46</f>
        <v>5000</v>
      </c>
      <c r="I44" s="23">
        <f t="shared" si="0"/>
        <v>100</v>
      </c>
      <c r="J44" s="23">
        <f t="shared" si="1"/>
        <v>100</v>
      </c>
    </row>
    <row r="45" spans="1:10" ht="21.95" customHeight="1" x14ac:dyDescent="0.25">
      <c r="A45" s="13"/>
      <c r="B45" s="14" t="s">
        <v>3</v>
      </c>
      <c r="C45" s="21"/>
      <c r="D45" s="22"/>
      <c r="E45" s="21"/>
      <c r="F45" s="22"/>
      <c r="G45" s="21"/>
      <c r="H45" s="22"/>
      <c r="I45" s="23"/>
      <c r="J45" s="23"/>
    </row>
    <row r="46" spans="1:10" ht="23.1" customHeight="1" x14ac:dyDescent="0.25">
      <c r="A46" s="13">
        <v>5.0999999999999996</v>
      </c>
      <c r="B46" s="15" t="s">
        <v>39</v>
      </c>
      <c r="C46" s="21">
        <f>D46</f>
        <v>5000</v>
      </c>
      <c r="D46" s="22">
        <f>D48</f>
        <v>5000</v>
      </c>
      <c r="E46" s="21">
        <f>F46</f>
        <v>5000</v>
      </c>
      <c r="F46" s="22">
        <f>F48</f>
        <v>5000</v>
      </c>
      <c r="G46" s="21">
        <f>H46</f>
        <v>5000</v>
      </c>
      <c r="H46" s="22">
        <f>H48</f>
        <v>5000</v>
      </c>
      <c r="I46" s="23">
        <f t="shared" si="0"/>
        <v>100</v>
      </c>
      <c r="J46" s="23">
        <f t="shared" si="1"/>
        <v>100</v>
      </c>
    </row>
    <row r="47" spans="1:10" ht="21.95" customHeight="1" x14ac:dyDescent="0.25">
      <c r="A47" s="13"/>
      <c r="B47" s="14" t="s">
        <v>3</v>
      </c>
      <c r="C47" s="21"/>
      <c r="D47" s="22"/>
      <c r="E47" s="21"/>
      <c r="F47" s="22"/>
      <c r="G47" s="21"/>
      <c r="H47" s="22"/>
      <c r="I47" s="23"/>
      <c r="J47" s="23"/>
    </row>
    <row r="48" spans="1:10" ht="66.75" customHeight="1" x14ac:dyDescent="0.25">
      <c r="A48" s="13"/>
      <c r="B48" s="14" t="s">
        <v>40</v>
      </c>
      <c r="C48" s="24">
        <f>D48</f>
        <v>5000</v>
      </c>
      <c r="D48" s="25">
        <v>5000</v>
      </c>
      <c r="E48" s="24">
        <f>F48</f>
        <v>5000</v>
      </c>
      <c r="F48" s="25">
        <v>5000</v>
      </c>
      <c r="G48" s="24">
        <f>H48</f>
        <v>5000</v>
      </c>
      <c r="H48" s="25">
        <v>5000</v>
      </c>
      <c r="I48" s="26">
        <f t="shared" si="0"/>
        <v>100</v>
      </c>
      <c r="J48" s="26">
        <f t="shared" si="1"/>
        <v>100</v>
      </c>
    </row>
    <row r="49" spans="1:10" ht="23.1" customHeight="1" x14ac:dyDescent="0.25">
      <c r="A49" s="13">
        <v>6</v>
      </c>
      <c r="B49" s="15" t="s">
        <v>14</v>
      </c>
      <c r="C49" s="21">
        <f>D49</f>
        <v>631355</v>
      </c>
      <c r="D49" s="22">
        <f>D51+D54+D57</f>
        <v>631355</v>
      </c>
      <c r="E49" s="21">
        <f>F49</f>
        <v>631355</v>
      </c>
      <c r="F49" s="22">
        <f>F51+F54+F57</f>
        <v>631355</v>
      </c>
      <c r="G49" s="21">
        <f>H49</f>
        <v>476239.79000000004</v>
      </c>
      <c r="H49" s="22">
        <f>H51+H54+H57</f>
        <v>476239.79000000004</v>
      </c>
      <c r="I49" s="23">
        <f t="shared" si="0"/>
        <v>75.431380126869996</v>
      </c>
      <c r="J49" s="23">
        <f t="shared" si="1"/>
        <v>75.431380126869996</v>
      </c>
    </row>
    <row r="50" spans="1:10" ht="21.95" customHeight="1" x14ac:dyDescent="0.25">
      <c r="A50" s="13"/>
      <c r="B50" s="14" t="s">
        <v>3</v>
      </c>
      <c r="C50" s="21"/>
      <c r="D50" s="22"/>
      <c r="E50" s="21"/>
      <c r="F50" s="22"/>
      <c r="G50" s="21"/>
      <c r="H50" s="22"/>
      <c r="I50" s="23"/>
      <c r="J50" s="23"/>
    </row>
    <row r="51" spans="1:10" ht="23.1" customHeight="1" x14ac:dyDescent="0.25">
      <c r="A51" s="13">
        <v>6.1</v>
      </c>
      <c r="B51" s="15" t="s">
        <v>11</v>
      </c>
      <c r="C51" s="21">
        <f>D51</f>
        <v>233298.5</v>
      </c>
      <c r="D51" s="22">
        <f>D53</f>
        <v>233298.5</v>
      </c>
      <c r="E51" s="21">
        <f>F51</f>
        <v>233298.5</v>
      </c>
      <c r="F51" s="22">
        <f>F53</f>
        <v>233298.5</v>
      </c>
      <c r="G51" s="21">
        <f>H51</f>
        <v>170837.56</v>
      </c>
      <c r="H51" s="22">
        <f>H53</f>
        <v>170837.56</v>
      </c>
      <c r="I51" s="23">
        <f t="shared" si="0"/>
        <v>73.227028892170338</v>
      </c>
      <c r="J51" s="23">
        <f t="shared" si="1"/>
        <v>73.227028892170338</v>
      </c>
    </row>
    <row r="52" spans="1:10" ht="21.95" customHeight="1" x14ac:dyDescent="0.25">
      <c r="A52" s="13"/>
      <c r="B52" s="14" t="s">
        <v>3</v>
      </c>
      <c r="C52" s="21"/>
      <c r="D52" s="22"/>
      <c r="E52" s="21"/>
      <c r="F52" s="22"/>
      <c r="G52" s="21"/>
      <c r="H52" s="22"/>
      <c r="I52" s="23"/>
      <c r="J52" s="23"/>
    </row>
    <row r="53" spans="1:10" ht="65.25" customHeight="1" x14ac:dyDescent="0.25">
      <c r="A53" s="13"/>
      <c r="B53" s="14" t="s">
        <v>41</v>
      </c>
      <c r="C53" s="24">
        <f>D53</f>
        <v>233298.5</v>
      </c>
      <c r="D53" s="25">
        <v>233298.5</v>
      </c>
      <c r="E53" s="24">
        <f>F53</f>
        <v>233298.5</v>
      </c>
      <c r="F53" s="25">
        <v>233298.5</v>
      </c>
      <c r="G53" s="24">
        <f>H53</f>
        <v>170837.56</v>
      </c>
      <c r="H53" s="25">
        <v>170837.56</v>
      </c>
      <c r="I53" s="26">
        <f t="shared" si="0"/>
        <v>73.227028892170338</v>
      </c>
      <c r="J53" s="26">
        <f t="shared" si="1"/>
        <v>73.227028892170338</v>
      </c>
    </row>
    <row r="54" spans="1:10" ht="23.1" customHeight="1" x14ac:dyDescent="0.25">
      <c r="A54" s="13">
        <v>6.2</v>
      </c>
      <c r="B54" s="15" t="s">
        <v>42</v>
      </c>
      <c r="C54" s="21">
        <f>D54</f>
        <v>125441.3</v>
      </c>
      <c r="D54" s="22">
        <f>D56</f>
        <v>125441.3</v>
      </c>
      <c r="E54" s="21">
        <f>F54</f>
        <v>125441.3</v>
      </c>
      <c r="F54" s="22">
        <f>F56</f>
        <v>125441.3</v>
      </c>
      <c r="G54" s="21">
        <f>H54</f>
        <v>70157.960000000006</v>
      </c>
      <c r="H54" s="22">
        <f>H56</f>
        <v>70157.960000000006</v>
      </c>
      <c r="I54" s="23">
        <f t="shared" si="0"/>
        <v>55.928916553001287</v>
      </c>
      <c r="J54" s="23">
        <f t="shared" si="1"/>
        <v>55.928916553001287</v>
      </c>
    </row>
    <row r="55" spans="1:10" ht="21.95" customHeight="1" x14ac:dyDescent="0.25">
      <c r="A55" s="13"/>
      <c r="B55" s="14" t="s">
        <v>3</v>
      </c>
      <c r="C55" s="21"/>
      <c r="D55" s="22"/>
      <c r="E55" s="21"/>
      <c r="F55" s="22"/>
      <c r="G55" s="21"/>
      <c r="H55" s="22"/>
      <c r="I55" s="23"/>
      <c r="J55" s="23"/>
    </row>
    <row r="56" spans="1:10" ht="65.25" customHeight="1" x14ac:dyDescent="0.25">
      <c r="A56" s="13"/>
      <c r="B56" s="14" t="s">
        <v>43</v>
      </c>
      <c r="C56" s="24">
        <f>D56</f>
        <v>125441.3</v>
      </c>
      <c r="D56" s="25">
        <v>125441.3</v>
      </c>
      <c r="E56" s="24">
        <f>F56</f>
        <v>125441.3</v>
      </c>
      <c r="F56" s="25">
        <v>125441.3</v>
      </c>
      <c r="G56" s="24">
        <f>H56</f>
        <v>70157.960000000006</v>
      </c>
      <c r="H56" s="25">
        <v>70157.960000000006</v>
      </c>
      <c r="I56" s="26">
        <f t="shared" si="0"/>
        <v>55.928916553001287</v>
      </c>
      <c r="J56" s="26">
        <f t="shared" si="1"/>
        <v>55.928916553001287</v>
      </c>
    </row>
    <row r="57" spans="1:10" ht="23.1" customHeight="1" x14ac:dyDescent="0.25">
      <c r="A57" s="13">
        <v>6.3</v>
      </c>
      <c r="B57" s="15" t="s">
        <v>44</v>
      </c>
      <c r="C57" s="21">
        <f>D57</f>
        <v>272615.2</v>
      </c>
      <c r="D57" s="22">
        <f>D59</f>
        <v>272615.2</v>
      </c>
      <c r="E57" s="21">
        <f>F57</f>
        <v>272615.2</v>
      </c>
      <c r="F57" s="22">
        <f>F59</f>
        <v>272615.2</v>
      </c>
      <c r="G57" s="21">
        <f>H57</f>
        <v>235244.27</v>
      </c>
      <c r="H57" s="22">
        <f>H59</f>
        <v>235244.27</v>
      </c>
      <c r="I57" s="23">
        <f t="shared" si="0"/>
        <v>86.291692466157428</v>
      </c>
      <c r="J57" s="23">
        <f t="shared" si="1"/>
        <v>86.291692466157428</v>
      </c>
    </row>
    <row r="58" spans="1:10" ht="21.95" customHeight="1" x14ac:dyDescent="0.25">
      <c r="A58" s="13"/>
      <c r="B58" s="14" t="s">
        <v>3</v>
      </c>
      <c r="C58" s="21"/>
      <c r="D58" s="22"/>
      <c r="E58" s="21"/>
      <c r="F58" s="22"/>
      <c r="G58" s="21"/>
      <c r="H58" s="22"/>
      <c r="I58" s="23"/>
      <c r="J58" s="23"/>
    </row>
    <row r="59" spans="1:10" ht="66" customHeight="1" x14ac:dyDescent="0.25">
      <c r="A59" s="13"/>
      <c r="B59" s="14" t="s">
        <v>54</v>
      </c>
      <c r="C59" s="24">
        <f>D59</f>
        <v>272615.2</v>
      </c>
      <c r="D59" s="25">
        <v>272615.2</v>
      </c>
      <c r="E59" s="24">
        <f>F59</f>
        <v>272615.2</v>
      </c>
      <c r="F59" s="25">
        <v>272615.2</v>
      </c>
      <c r="G59" s="24">
        <f>H59</f>
        <v>235244.27</v>
      </c>
      <c r="H59" s="25">
        <v>235244.27</v>
      </c>
      <c r="I59" s="26">
        <f t="shared" si="0"/>
        <v>86.291692466157428</v>
      </c>
      <c r="J59" s="26">
        <f t="shared" si="1"/>
        <v>86.291692466157428</v>
      </c>
    </row>
    <row r="60" spans="1:10" ht="23.1" customHeight="1" x14ac:dyDescent="0.25">
      <c r="A60" s="13">
        <v>7</v>
      </c>
      <c r="B60" s="15" t="s">
        <v>12</v>
      </c>
      <c r="C60" s="21">
        <f>D60</f>
        <v>86828.299999999988</v>
      </c>
      <c r="D60" s="22">
        <f>D62+D65</f>
        <v>86828.299999999988</v>
      </c>
      <c r="E60" s="21">
        <f>F60</f>
        <v>86828.299999999988</v>
      </c>
      <c r="F60" s="22">
        <f>F62+F65</f>
        <v>86828.299999999988</v>
      </c>
      <c r="G60" s="21">
        <f>H60</f>
        <v>61647.25</v>
      </c>
      <c r="H60" s="22">
        <f>H62+H65</f>
        <v>61647.25</v>
      </c>
      <c r="I60" s="23">
        <f t="shared" si="0"/>
        <v>70.999029118386531</v>
      </c>
      <c r="J60" s="23">
        <f t="shared" si="1"/>
        <v>70.999029118386531</v>
      </c>
    </row>
    <row r="61" spans="1:10" ht="21.95" customHeight="1" x14ac:dyDescent="0.25">
      <c r="A61" s="13"/>
      <c r="B61" s="14" t="s">
        <v>3</v>
      </c>
      <c r="C61" s="21"/>
      <c r="D61" s="22"/>
      <c r="E61" s="21"/>
      <c r="F61" s="22"/>
      <c r="G61" s="21"/>
      <c r="H61" s="22"/>
      <c r="I61" s="23"/>
      <c r="J61" s="23"/>
    </row>
    <row r="62" spans="1:10" ht="23.1" customHeight="1" x14ac:dyDescent="0.25">
      <c r="A62" s="13">
        <v>7.1</v>
      </c>
      <c r="B62" s="15" t="s">
        <v>45</v>
      </c>
      <c r="C62" s="21">
        <f>D62</f>
        <v>65054.7</v>
      </c>
      <c r="D62" s="22">
        <f>D64</f>
        <v>65054.7</v>
      </c>
      <c r="E62" s="21">
        <f>F62</f>
        <v>65054.7</v>
      </c>
      <c r="F62" s="22">
        <f>F64</f>
        <v>65054.7</v>
      </c>
      <c r="G62" s="21">
        <f>H62</f>
        <v>61647.25</v>
      </c>
      <c r="H62" s="22">
        <f>H64</f>
        <v>61647.25</v>
      </c>
      <c r="I62" s="23">
        <f t="shared" si="0"/>
        <v>94.762177060227785</v>
      </c>
      <c r="J62" s="23">
        <f t="shared" si="1"/>
        <v>94.762177060227785</v>
      </c>
    </row>
    <row r="63" spans="1:10" ht="21.95" customHeight="1" x14ac:dyDescent="0.25">
      <c r="A63" s="13"/>
      <c r="B63" s="14" t="s">
        <v>3</v>
      </c>
      <c r="C63" s="21"/>
      <c r="D63" s="22"/>
      <c r="E63" s="21"/>
      <c r="F63" s="22"/>
      <c r="G63" s="21"/>
      <c r="H63" s="22"/>
      <c r="I63" s="23"/>
      <c r="J63" s="23"/>
    </row>
    <row r="64" spans="1:10" ht="67.5" customHeight="1" x14ac:dyDescent="0.25">
      <c r="A64" s="13"/>
      <c r="B64" s="14" t="s">
        <v>46</v>
      </c>
      <c r="C64" s="24">
        <f>D64</f>
        <v>65054.7</v>
      </c>
      <c r="D64" s="25">
        <v>65054.7</v>
      </c>
      <c r="E64" s="24">
        <f>F64</f>
        <v>65054.7</v>
      </c>
      <c r="F64" s="25">
        <v>65054.7</v>
      </c>
      <c r="G64" s="24">
        <f>H64</f>
        <v>61647.25</v>
      </c>
      <c r="H64" s="25">
        <v>61647.25</v>
      </c>
      <c r="I64" s="26">
        <f t="shared" si="0"/>
        <v>94.762177060227785</v>
      </c>
      <c r="J64" s="26">
        <f t="shared" si="1"/>
        <v>94.762177060227785</v>
      </c>
    </row>
    <row r="65" spans="1:10" ht="23.1" customHeight="1" x14ac:dyDescent="0.25">
      <c r="A65" s="13">
        <v>7.2</v>
      </c>
      <c r="B65" s="15" t="s">
        <v>47</v>
      </c>
      <c r="C65" s="21">
        <f>D65</f>
        <v>21773.599999999999</v>
      </c>
      <c r="D65" s="22">
        <f>D67</f>
        <v>21773.599999999999</v>
      </c>
      <c r="E65" s="21">
        <f>F65</f>
        <v>21773.599999999999</v>
      </c>
      <c r="F65" s="22">
        <f>F67</f>
        <v>21773.599999999999</v>
      </c>
      <c r="G65" s="21">
        <f>H65</f>
        <v>0</v>
      </c>
      <c r="H65" s="22">
        <f>H67</f>
        <v>0</v>
      </c>
      <c r="I65" s="23">
        <f t="shared" si="0"/>
        <v>0</v>
      </c>
      <c r="J65" s="23">
        <f t="shared" si="1"/>
        <v>0</v>
      </c>
    </row>
    <row r="66" spans="1:10" ht="21.95" customHeight="1" x14ac:dyDescent="0.25">
      <c r="A66" s="13"/>
      <c r="B66" s="14" t="s">
        <v>3</v>
      </c>
      <c r="C66" s="21"/>
      <c r="D66" s="22"/>
      <c r="E66" s="21"/>
      <c r="F66" s="22"/>
      <c r="G66" s="21"/>
      <c r="H66" s="22"/>
      <c r="I66" s="23"/>
      <c r="J66" s="23"/>
    </row>
    <row r="67" spans="1:10" ht="66" customHeight="1" x14ac:dyDescent="0.25">
      <c r="A67" s="13"/>
      <c r="B67" s="14" t="s">
        <v>48</v>
      </c>
      <c r="C67" s="24">
        <f>D67</f>
        <v>21773.599999999999</v>
      </c>
      <c r="D67" s="25">
        <v>21773.599999999999</v>
      </c>
      <c r="E67" s="24">
        <f>F67</f>
        <v>21773.599999999999</v>
      </c>
      <c r="F67" s="25">
        <v>21773.599999999999</v>
      </c>
      <c r="G67" s="24">
        <f>H67</f>
        <v>0</v>
      </c>
      <c r="H67" s="25">
        <v>0</v>
      </c>
      <c r="I67" s="26">
        <f t="shared" si="0"/>
        <v>0</v>
      </c>
      <c r="J67" s="26">
        <f t="shared" si="1"/>
        <v>0</v>
      </c>
    </row>
    <row r="68" spans="1:10" ht="23.1" customHeight="1" x14ac:dyDescent="0.25">
      <c r="A68" s="13">
        <v>8</v>
      </c>
      <c r="B68" s="15" t="s">
        <v>49</v>
      </c>
      <c r="C68" s="21">
        <f>D68</f>
        <v>101060.3</v>
      </c>
      <c r="D68" s="22">
        <f>D70</f>
        <v>101060.3</v>
      </c>
      <c r="E68" s="21">
        <f>F68</f>
        <v>101060.3</v>
      </c>
      <c r="F68" s="22">
        <f>F70</f>
        <v>101060.3</v>
      </c>
      <c r="G68" s="21">
        <f>H68</f>
        <v>100503.58</v>
      </c>
      <c r="H68" s="22">
        <f>H70</f>
        <v>100503.58</v>
      </c>
      <c r="I68" s="23">
        <f t="shared" si="0"/>
        <v>99.449120970351373</v>
      </c>
      <c r="J68" s="23">
        <f t="shared" si="1"/>
        <v>99.449120970351373</v>
      </c>
    </row>
    <row r="69" spans="1:10" ht="21.95" customHeight="1" x14ac:dyDescent="0.25">
      <c r="A69" s="13"/>
      <c r="B69" s="14" t="s">
        <v>3</v>
      </c>
      <c r="C69" s="21"/>
      <c r="D69" s="22"/>
      <c r="E69" s="21"/>
      <c r="F69" s="22"/>
      <c r="G69" s="21"/>
      <c r="H69" s="22"/>
      <c r="I69" s="23"/>
      <c r="J69" s="23"/>
    </row>
    <row r="70" spans="1:10" ht="23.1" customHeight="1" x14ac:dyDescent="0.25">
      <c r="A70" s="13">
        <v>8.1</v>
      </c>
      <c r="B70" s="15" t="s">
        <v>50</v>
      </c>
      <c r="C70" s="21">
        <f>D70</f>
        <v>101060.3</v>
      </c>
      <c r="D70" s="22">
        <f>D72</f>
        <v>101060.3</v>
      </c>
      <c r="E70" s="21">
        <f>F70</f>
        <v>101060.3</v>
      </c>
      <c r="F70" s="22">
        <f>F72</f>
        <v>101060.3</v>
      </c>
      <c r="G70" s="21">
        <f>H70</f>
        <v>100503.58</v>
      </c>
      <c r="H70" s="22">
        <f>H72</f>
        <v>100503.58</v>
      </c>
      <c r="I70" s="23">
        <f t="shared" si="0"/>
        <v>99.449120970351373</v>
      </c>
      <c r="J70" s="23">
        <f t="shared" si="1"/>
        <v>99.449120970351373</v>
      </c>
    </row>
    <row r="71" spans="1:10" ht="21.95" customHeight="1" x14ac:dyDescent="0.25">
      <c r="A71" s="13"/>
      <c r="B71" s="14" t="s">
        <v>3</v>
      </c>
      <c r="C71" s="21"/>
      <c r="D71" s="22"/>
      <c r="E71" s="21"/>
      <c r="F71" s="22"/>
      <c r="G71" s="21"/>
      <c r="H71" s="22"/>
      <c r="I71" s="23"/>
      <c r="J71" s="23"/>
    </row>
    <row r="72" spans="1:10" ht="63" customHeight="1" x14ac:dyDescent="0.25">
      <c r="A72" s="13"/>
      <c r="B72" s="14" t="s">
        <v>51</v>
      </c>
      <c r="C72" s="24">
        <f>D72</f>
        <v>101060.3</v>
      </c>
      <c r="D72" s="25">
        <v>101060.3</v>
      </c>
      <c r="E72" s="24">
        <f>F72</f>
        <v>101060.3</v>
      </c>
      <c r="F72" s="25">
        <v>101060.3</v>
      </c>
      <c r="G72" s="24">
        <f>H72</f>
        <v>100503.58</v>
      </c>
      <c r="H72" s="25">
        <v>100503.58</v>
      </c>
      <c r="I72" s="26">
        <f t="shared" si="0"/>
        <v>99.449120970351373</v>
      </c>
      <c r="J72" s="26">
        <f t="shared" si="1"/>
        <v>99.449120970351373</v>
      </c>
    </row>
    <row r="75" spans="1:10" s="30" customFormat="1" ht="20.100000000000001" customHeight="1" x14ac:dyDescent="0.25">
      <c r="A75" s="29" t="s">
        <v>55</v>
      </c>
      <c r="B75" s="29"/>
      <c r="C75" s="29"/>
      <c r="D75" s="29"/>
    </row>
    <row r="76" spans="1:10" s="30" customFormat="1" ht="20.100000000000001" customHeight="1" x14ac:dyDescent="0.25">
      <c r="A76" s="29" t="s">
        <v>56</v>
      </c>
      <c r="B76" s="29"/>
      <c r="C76" s="29"/>
      <c r="D76" s="29"/>
    </row>
  </sheetData>
  <mergeCells count="7">
    <mergeCell ref="A5:J5"/>
    <mergeCell ref="G8:G9"/>
    <mergeCell ref="I8:I9"/>
    <mergeCell ref="A8:A9"/>
    <mergeCell ref="B8:B9"/>
    <mergeCell ref="C8:C9"/>
    <mergeCell ref="E8:E9"/>
  </mergeCells>
  <phoneticPr fontId="2" type="noConversion"/>
  <pageMargins left="0.2" right="0.2" top="0.28999999999999998" bottom="0.36" header="0.17" footer="0.16"/>
  <pageSetup paperSize="9" scale="75" firstPageNumber="510" orientation="landscape" useFirstPageNumber="1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Gayane Zargaryan</cp:lastModifiedBy>
  <cp:lastPrinted>2026-04-13T09:04:50Z</cp:lastPrinted>
  <dcterms:created xsi:type="dcterms:W3CDTF">1996-10-14T23:33:28Z</dcterms:created>
  <dcterms:modified xsi:type="dcterms:W3CDTF">2026-04-13T09:04:54Z</dcterms:modified>
</cp:coreProperties>
</file>